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7\Арматура к СИп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Лист1!$B$7:$L$22</definedName>
  </definedNames>
  <calcPr calcId="162913"/>
</workbook>
</file>

<file path=xl/calcChain.xml><?xml version="1.0" encoding="utf-8"?>
<calcChain xmlns="http://schemas.openxmlformats.org/spreadsheetml/2006/main">
  <c r="L21" i="1" l="1"/>
  <c r="L20" i="1"/>
  <c r="L19" i="1"/>
  <c r="L18" i="1"/>
  <c r="L16" i="1"/>
  <c r="L15" i="1"/>
  <c r="L14" i="1"/>
  <c r="L13" i="1"/>
  <c r="L12" i="1"/>
  <c r="L11" i="1"/>
  <c r="L10" i="1"/>
  <c r="L9" i="1"/>
  <c r="L8" i="1"/>
  <c r="L17" i="1"/>
  <c r="L22" i="1" l="1"/>
</calcChain>
</file>

<file path=xl/sharedStrings.xml><?xml version="1.0" encoding="utf-8"?>
<sst xmlns="http://schemas.openxmlformats.org/spreadsheetml/2006/main" count="86" uniqueCount="35">
  <si>
    <t>Приложение № 1 к</t>
  </si>
  <si>
    <t>техническому заданию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</si>
  <si>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</si>
  <si>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</si>
  <si>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</si>
  <si>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</si>
  <si>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</si>
  <si>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</si>
  <si>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</si>
  <si>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</si>
  <si>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</si>
  <si>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</si>
  <si>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</si>
  <si>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 xml:space="preserve">Технические требования в соответствии с приложением 2 </t>
  </si>
  <si>
    <t>Итого:</t>
  </si>
  <si>
    <t>м.</t>
  </si>
  <si>
    <t>Перечень и объем поставки арматуры к СИП до 1 кВ</t>
  </si>
  <si>
    <t>Бугель B 200</t>
  </si>
  <si>
    <t>Зажим анкерный PA 1500</t>
  </si>
  <si>
    <t>Зажим ответвит герметич OP 616M</t>
  </si>
  <si>
    <t>Зажим ответвит герметич OP 645M</t>
  </si>
  <si>
    <t>Зажим ответвит герметич OP 95M</t>
  </si>
  <si>
    <t>Зажим поддерживающий PS 1500</t>
  </si>
  <si>
    <t>Колпачок изолирующий CI 25-150</t>
  </si>
  <si>
    <t>Комплект промежут подвески ES 1500</t>
  </si>
  <si>
    <t>Кронштейн анкерный CA 2000.1</t>
  </si>
  <si>
    <t>Кронштейн анкерный CS 1500.1</t>
  </si>
  <si>
    <t>Лента металлич монтажная F 20</t>
  </si>
  <si>
    <t>Наконечник CPTAU 70</t>
  </si>
  <si>
    <t>Скрепа C 20</t>
  </si>
  <si>
    <t>Хомут стяжной KR1</t>
  </si>
  <si>
    <t>шт.</t>
  </si>
  <si>
    <t>3449912939</t>
  </si>
  <si>
    <t>27.90.40.190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</si>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</sst>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2"/>
  <sheetViews>
    <sheetView tabSelected="1" topLeftCell="A13" workbookViewId="0">
      <selection activeCell="E13" sqref="E13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2" t="s">
        <v>0</v>
      </c>
      <c r="L1" s="12"/>
    </row>
    <row r="2" spans="2:12" x14ac:dyDescent="0.25">
      <c r="K2" s="12" t="s">
        <v>1</v>
      </c>
      <c r="L2" s="12"/>
    </row>
    <row r="4" spans="2:12" ht="15.75" customHeight="1" x14ac:dyDescent="0.25"/>
    <row r="5" spans="2:12" ht="15.75" customHeight="1" x14ac:dyDescent="0.25">
      <c r="D5" s="13" t="s">
        <v>16</v>
      </c>
      <c r="E5" s="13"/>
      <c r="F5" s="13"/>
      <c r="G5" s="13"/>
      <c r="H5" s="13"/>
      <c r="I5" s="13"/>
      <c r="J5" s="13"/>
    </row>
    <row r="7" spans="2:12" s="2" customFormat="1" ht="78.75" x14ac:dyDescent="0.25"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4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2:12" s="2" customFormat="1" ht="40.5" customHeight="1" x14ac:dyDescent="0.25">
      <c r="B8" s="3">
        <v>1</v>
      </c>
      <c r="C8" s="3">
        <v>3449912867</v>
      </c>
      <c r="D8" s="8" t="s">
        <v>17</v>
      </c>
      <c r="E8" s="5" t="s">
        <v>13</v>
      </c>
      <c r="F8" s="3" t="s">
        <v>33</v>
      </c>
      <c r="G8" s="5" t="s">
        <v>34</v>
      </c>
      <c r="H8" s="4"/>
      <c r="I8" s="3" t="s">
        <v>31</v>
      </c>
      <c r="J8" s="8">
        <v>400</v>
      </c>
      <c r="K8" s="8">
        <v>23.15</v>
      </c>
      <c r="L8" s="6">
        <f t="shared" ref="L8:L16" si="0">K8*J8</f>
        <v>9260</v>
      </c>
    </row>
    <row r="9" spans="2:12" s="2" customFormat="1" ht="47.25" x14ac:dyDescent="0.25">
      <c r="B9" s="3">
        <v>2</v>
      </c>
      <c r="C9" s="3">
        <v>3449912871</v>
      </c>
      <c r="D9" s="8" t="s">
        <v>18</v>
      </c>
      <c r="E9" s="5" t="s">
        <v>13</v>
      </c>
      <c r="F9" s="3" t="s">
        <v>33</v>
      </c>
      <c r="G9" s="5" t="s">
        <v>34</v>
      </c>
      <c r="H9" s="4"/>
      <c r="I9" s="3" t="s">
        <v>31</v>
      </c>
      <c r="J9" s="9">
        <v>96</v>
      </c>
      <c r="K9" s="8">
        <v>443.32</v>
      </c>
      <c r="L9" s="6">
        <f t="shared" si="0"/>
        <v>42558.720000000001</v>
      </c>
    </row>
    <row r="10" spans="2:12" s="2" customFormat="1" ht="47.25" x14ac:dyDescent="0.25">
      <c r="B10" s="3">
        <v>3</v>
      </c>
      <c r="C10" s="3">
        <v>3449912883</v>
      </c>
      <c r="D10" s="9" t="s">
        <v>19</v>
      </c>
      <c r="E10" s="5" t="s">
        <v>13</v>
      </c>
      <c r="F10" s="3" t="s">
        <v>33</v>
      </c>
      <c r="G10" s="5" t="s">
        <v>34</v>
      </c>
      <c r="H10" s="4"/>
      <c r="I10" s="3" t="s">
        <v>31</v>
      </c>
      <c r="J10" s="8">
        <v>16</v>
      </c>
      <c r="K10" s="9">
        <v>144.12</v>
      </c>
      <c r="L10" s="6">
        <f t="shared" si="0"/>
        <v>2305.92</v>
      </c>
    </row>
    <row r="11" spans="2:12" s="2" customFormat="1" ht="47.25" x14ac:dyDescent="0.25">
      <c r="B11" s="3">
        <v>4</v>
      </c>
      <c r="C11" s="3">
        <v>3449912884</v>
      </c>
      <c r="D11" s="8" t="s">
        <v>20</v>
      </c>
      <c r="E11" s="5" t="s">
        <v>13</v>
      </c>
      <c r="F11" s="3" t="s">
        <v>33</v>
      </c>
      <c r="G11" s="5" t="s">
        <v>34</v>
      </c>
      <c r="H11" s="4"/>
      <c r="I11" s="3" t="s">
        <v>31</v>
      </c>
      <c r="J11" s="9">
        <v>25</v>
      </c>
      <c r="K11" s="8">
        <v>192.93</v>
      </c>
      <c r="L11" s="6">
        <f t="shared" si="0"/>
        <v>4823.25</v>
      </c>
    </row>
    <row r="12" spans="2:12" s="2" customFormat="1" ht="47.25" x14ac:dyDescent="0.25">
      <c r="B12" s="3">
        <v>5</v>
      </c>
      <c r="C12" s="3">
        <v>3449912888</v>
      </c>
      <c r="D12" s="9" t="s">
        <v>21</v>
      </c>
      <c r="E12" s="5" t="s">
        <v>13</v>
      </c>
      <c r="F12" s="3" t="s">
        <v>33</v>
      </c>
      <c r="G12" s="5" t="s">
        <v>34</v>
      </c>
      <c r="H12" s="4"/>
      <c r="I12" s="3" t="s">
        <v>31</v>
      </c>
      <c r="J12" s="8">
        <v>64</v>
      </c>
      <c r="K12" s="9">
        <v>250.71</v>
      </c>
      <c r="L12" s="6">
        <f t="shared" si="0"/>
        <v>16045.44</v>
      </c>
    </row>
    <row r="13" spans="2:12" s="2" customFormat="1" ht="47.25" x14ac:dyDescent="0.25">
      <c r="B13" s="3">
        <v>6</v>
      </c>
      <c r="C13" s="3">
        <v>3449912894</v>
      </c>
      <c r="D13" s="8" t="s">
        <v>22</v>
      </c>
      <c r="E13" s="5" t="s">
        <v>13</v>
      </c>
      <c r="F13" s="3" t="s">
        <v>33</v>
      </c>
      <c r="G13" s="5" t="s">
        <v>34</v>
      </c>
      <c r="H13" s="4"/>
      <c r="I13" s="3" t="s">
        <v>31</v>
      </c>
      <c r="J13" s="9">
        <v>25</v>
      </c>
      <c r="K13" s="8">
        <v>173.34</v>
      </c>
      <c r="L13" s="6">
        <f t="shared" si="0"/>
        <v>4333.5</v>
      </c>
    </row>
    <row r="14" spans="2:12" s="2" customFormat="1" ht="47.25" x14ac:dyDescent="0.25">
      <c r="B14" s="3">
        <v>7</v>
      </c>
      <c r="C14" s="3">
        <v>3449912909</v>
      </c>
      <c r="D14" s="10" t="s">
        <v>23</v>
      </c>
      <c r="E14" s="5" t="s">
        <v>13</v>
      </c>
      <c r="F14" s="3" t="s">
        <v>33</v>
      </c>
      <c r="G14" s="5" t="s">
        <v>34</v>
      </c>
      <c r="H14" s="4"/>
      <c r="I14" s="3" t="s">
        <v>31</v>
      </c>
      <c r="J14" s="8">
        <v>32</v>
      </c>
      <c r="K14" s="9">
        <v>29.54</v>
      </c>
      <c r="L14" s="6">
        <f t="shared" si="0"/>
        <v>945.28</v>
      </c>
    </row>
    <row r="15" spans="2:12" s="2" customFormat="1" ht="47.25" x14ac:dyDescent="0.25">
      <c r="B15" s="3">
        <v>8</v>
      </c>
      <c r="C15" s="3">
        <v>3449912911</v>
      </c>
      <c r="D15" s="11" t="s">
        <v>24</v>
      </c>
      <c r="E15" s="5" t="s">
        <v>13</v>
      </c>
      <c r="F15" s="3" t="s">
        <v>33</v>
      </c>
      <c r="G15" s="5" t="s">
        <v>34</v>
      </c>
      <c r="H15" s="4"/>
      <c r="I15" s="3" t="s">
        <v>31</v>
      </c>
      <c r="J15" s="9">
        <v>144</v>
      </c>
      <c r="K15" s="8">
        <v>381.21</v>
      </c>
      <c r="L15" s="6">
        <f t="shared" si="0"/>
        <v>54894.239999999998</v>
      </c>
    </row>
    <row r="16" spans="2:12" s="2" customFormat="1" ht="47.25" x14ac:dyDescent="0.25">
      <c r="B16" s="3">
        <v>9</v>
      </c>
      <c r="C16" s="3">
        <v>3449912916</v>
      </c>
      <c r="D16" s="10" t="s">
        <v>25</v>
      </c>
      <c r="E16" s="5" t="s">
        <v>13</v>
      </c>
      <c r="F16" s="3" t="s">
        <v>33</v>
      </c>
      <c r="G16" s="5" t="s">
        <v>34</v>
      </c>
      <c r="H16" s="4"/>
      <c r="I16" s="3" t="s">
        <v>31</v>
      </c>
      <c r="J16" s="8">
        <v>96</v>
      </c>
      <c r="K16" s="9">
        <v>208.18</v>
      </c>
      <c r="L16" s="6">
        <f t="shared" si="0"/>
        <v>19985.28</v>
      </c>
    </row>
    <row r="17" spans="2:12" ht="45" customHeight="1" x14ac:dyDescent="0.25">
      <c r="B17" s="3">
        <v>10</v>
      </c>
      <c r="C17" s="5">
        <v>3449912920</v>
      </c>
      <c r="D17" s="11" t="s">
        <v>26</v>
      </c>
      <c r="E17" s="5" t="s">
        <v>13</v>
      </c>
      <c r="F17" s="3" t="s">
        <v>33</v>
      </c>
      <c r="G17" s="5" t="s">
        <v>34</v>
      </c>
      <c r="H17" s="5"/>
      <c r="I17" s="3" t="s">
        <v>31</v>
      </c>
      <c r="J17" s="9">
        <v>48</v>
      </c>
      <c r="K17" s="8">
        <v>504.23</v>
      </c>
      <c r="L17" s="6">
        <f>K17*J17</f>
        <v>24203.040000000001</v>
      </c>
    </row>
    <row r="18" spans="2:12" ht="45" customHeight="1" x14ac:dyDescent="0.25">
      <c r="B18" s="3">
        <v>11</v>
      </c>
      <c r="C18" s="5">
        <v>3449912932</v>
      </c>
      <c r="D18" s="10" t="s">
        <v>27</v>
      </c>
      <c r="E18" s="5" t="s">
        <v>13</v>
      </c>
      <c r="F18" s="3" t="s">
        <v>33</v>
      </c>
      <c r="G18" s="5" t="s">
        <v>34</v>
      </c>
      <c r="H18" s="5"/>
      <c r="I18" s="3" t="s">
        <v>15</v>
      </c>
      <c r="J18" s="8">
        <v>480</v>
      </c>
      <c r="K18" s="9">
        <v>65.900000000000006</v>
      </c>
      <c r="L18" s="6">
        <f t="shared" ref="L18:L21" si="1">K18*J18</f>
        <v>31632.000000000004</v>
      </c>
    </row>
    <row r="19" spans="2:12" ht="45" customHeight="1" x14ac:dyDescent="0.25">
      <c r="B19" s="3">
        <v>12</v>
      </c>
      <c r="C19" s="5" t="s">
        <v>32</v>
      </c>
      <c r="D19" s="11" t="s">
        <v>28</v>
      </c>
      <c r="E19" s="5" t="s">
        <v>13</v>
      </c>
      <c r="F19" s="3" t="s">
        <v>33</v>
      </c>
      <c r="G19" s="5" t="s">
        <v>34</v>
      </c>
      <c r="H19" s="5"/>
      <c r="I19" s="3" t="s">
        <v>31</v>
      </c>
      <c r="J19" s="9">
        <v>32</v>
      </c>
      <c r="K19" s="8">
        <v>552.71</v>
      </c>
      <c r="L19" s="6">
        <f t="shared" si="1"/>
        <v>17686.72</v>
      </c>
    </row>
    <row r="20" spans="2:12" ht="45" customHeight="1" x14ac:dyDescent="0.25">
      <c r="B20" s="3">
        <v>13</v>
      </c>
      <c r="C20" s="5">
        <v>3449912945</v>
      </c>
      <c r="D20" s="10" t="s">
        <v>29</v>
      </c>
      <c r="E20" s="5" t="s">
        <v>13</v>
      </c>
      <c r="F20" s="3" t="s">
        <v>33</v>
      </c>
      <c r="G20" s="5" t="s">
        <v>34</v>
      </c>
      <c r="H20" s="5"/>
      <c r="I20" s="3" t="s">
        <v>31</v>
      </c>
      <c r="J20" s="8">
        <v>550</v>
      </c>
      <c r="K20" s="9">
        <v>16.23</v>
      </c>
      <c r="L20" s="6">
        <f t="shared" si="1"/>
        <v>8926.5</v>
      </c>
    </row>
    <row r="21" spans="2:12" ht="45" customHeight="1" x14ac:dyDescent="0.25">
      <c r="B21" s="3">
        <v>14</v>
      </c>
      <c r="C21" s="5">
        <v>3449912948</v>
      </c>
      <c r="D21" s="11" t="s">
        <v>30</v>
      </c>
      <c r="E21" s="5" t="s">
        <v>13</v>
      </c>
      <c r="F21" s="3" t="s">
        <v>33</v>
      </c>
      <c r="G21" s="5" t="s">
        <v>34</v>
      </c>
      <c r="H21" s="5"/>
      <c r="I21" s="3" t="s">
        <v>31</v>
      </c>
      <c r="J21" s="8">
        <v>652</v>
      </c>
      <c r="K21" s="8">
        <v>10.17</v>
      </c>
      <c r="L21" s="6">
        <f t="shared" si="1"/>
        <v>6630.84</v>
      </c>
    </row>
    <row r="22" spans="2:12" x14ac:dyDescent="0.25">
      <c r="B22" s="14" t="s">
        <v>14</v>
      </c>
      <c r="C22" s="15"/>
      <c r="D22" s="15"/>
      <c r="E22" s="15"/>
      <c r="F22" s="15"/>
      <c r="G22" s="15"/>
      <c r="H22" s="15"/>
      <c r="I22" s="15"/>
      <c r="J22" s="15"/>
      <c r="K22" s="16"/>
      <c r="L22" s="7">
        <f>SUM(L8:L21)</f>
        <v>244230.73</v>
      </c>
    </row>
  </sheetData>
  <autoFilter ref="B7:L22"/>
  <mergeCells count="4">
    <mergeCell ref="K1:L1"/>
    <mergeCell ref="K2:L2"/>
    <mergeCell ref="D5:J5"/>
    <mergeCell ref="B22:K22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3</cp:revision>
  <cp:lastPrinted>2026-04-14T08:26:27Z</cp:lastPrinted>
  <dcterms:created xsi:type="dcterms:W3CDTF">2006-09-16T00:00:00Z</dcterms:created>
  <dcterms:modified xsi:type="dcterms:W3CDTF">2026-04-20T08:51:30Z</dcterms:modified>
</cp:coreProperties>
</file>